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Слатина\Слатина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5" i="1" l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54" i="1"/>
  <c r="F69" i="1"/>
  <c r="G69" i="1"/>
  <c r="H69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23" i="1"/>
  <c r="F49" i="1"/>
  <c r="G49" i="1"/>
  <c r="H49" i="1"/>
  <c r="J11" i="1"/>
  <c r="J12" i="1"/>
  <c r="J13" i="1"/>
  <c r="J14" i="1"/>
  <c r="J15" i="1"/>
  <c r="J16" i="1"/>
  <c r="J17" i="1"/>
  <c r="J18" i="1"/>
  <c r="J19" i="1"/>
  <c r="J20" i="1"/>
  <c r="J10" i="1"/>
  <c r="F21" i="1"/>
  <c r="G21" i="1"/>
  <c r="H21" i="1"/>
  <c r="H73" i="1" s="1"/>
  <c r="J69" i="1" l="1"/>
  <c r="G73" i="1"/>
  <c r="J49" i="1"/>
  <c r="F73" i="1"/>
  <c r="J21" i="1"/>
  <c r="J73" i="1" s="1"/>
</calcChain>
</file>

<file path=xl/sharedStrings.xml><?xml version="1.0" encoding="utf-8"?>
<sst xmlns="http://schemas.openxmlformats.org/spreadsheetml/2006/main" count="239" uniqueCount="118">
  <si>
    <t>Масив №</t>
  </si>
  <si>
    <t>Кад. № в КК</t>
  </si>
  <si>
    <t>Кат. земя</t>
  </si>
  <si>
    <t>Имот площ дка</t>
  </si>
  <si>
    <t>БОЙКО ПЕТРОВ ТОМОВ</t>
  </si>
  <si>
    <t>16</t>
  </si>
  <si>
    <t>1.26</t>
  </si>
  <si>
    <t>Ливада</t>
  </si>
  <si>
    <t>1.27</t>
  </si>
  <si>
    <t>17</t>
  </si>
  <si>
    <t>1.4</t>
  </si>
  <si>
    <t>18</t>
  </si>
  <si>
    <t>1.17</t>
  </si>
  <si>
    <t>19</t>
  </si>
  <si>
    <t>1.9</t>
  </si>
  <si>
    <t>20</t>
  </si>
  <si>
    <t>1.48</t>
  </si>
  <si>
    <t>21</t>
  </si>
  <si>
    <t>2.4</t>
  </si>
  <si>
    <t>22</t>
  </si>
  <si>
    <t>2.12</t>
  </si>
  <si>
    <t>23</t>
  </si>
  <si>
    <t>2.10</t>
  </si>
  <si>
    <t>2.14</t>
  </si>
  <si>
    <t>24</t>
  </si>
  <si>
    <t>2.16</t>
  </si>
  <si>
    <t>Общо за производителя</t>
  </si>
  <si>
    <t>ЕВГЕНИЯ ГЕОРГИЕВА ЯНАКИЕВА</t>
  </si>
  <si>
    <t>12</t>
  </si>
  <si>
    <t>8.30</t>
  </si>
  <si>
    <t>13</t>
  </si>
  <si>
    <t>8.40</t>
  </si>
  <si>
    <t>14</t>
  </si>
  <si>
    <t>3.41</t>
  </si>
  <si>
    <t>15</t>
  </si>
  <si>
    <t>3.31</t>
  </si>
  <si>
    <t>3.32</t>
  </si>
  <si>
    <t>3.33</t>
  </si>
  <si>
    <t>25</t>
  </si>
  <si>
    <t>4.1</t>
  </si>
  <si>
    <t>27</t>
  </si>
  <si>
    <t>37.22</t>
  </si>
  <si>
    <t>28</t>
  </si>
  <si>
    <t>9.2</t>
  </si>
  <si>
    <t>9.8</t>
  </si>
  <si>
    <t>29</t>
  </si>
  <si>
    <t>4.10</t>
  </si>
  <si>
    <t>4.11</t>
  </si>
  <si>
    <t>30</t>
  </si>
  <si>
    <t>4.4</t>
  </si>
  <si>
    <t>4.5</t>
  </si>
  <si>
    <t>4.6</t>
  </si>
  <si>
    <t>4.7</t>
  </si>
  <si>
    <t>4.8</t>
  </si>
  <si>
    <t>31</t>
  </si>
  <si>
    <t>37.17</t>
  </si>
  <si>
    <t>37.18</t>
  </si>
  <si>
    <t>32</t>
  </si>
  <si>
    <t>28.23</t>
  </si>
  <si>
    <t>33</t>
  </si>
  <si>
    <t>28.30</t>
  </si>
  <si>
    <t>34</t>
  </si>
  <si>
    <t>28.28</t>
  </si>
  <si>
    <t>35</t>
  </si>
  <si>
    <t>28.38</t>
  </si>
  <si>
    <t>36</t>
  </si>
  <si>
    <t>28.41</t>
  </si>
  <si>
    <t>37</t>
  </si>
  <si>
    <t>28.51</t>
  </si>
  <si>
    <t>38</t>
  </si>
  <si>
    <t>28.1</t>
  </si>
  <si>
    <t>КОСТА ИВАНОВ АТАНАСОВ</t>
  </si>
  <si>
    <t>2</t>
  </si>
  <si>
    <t>40.11</t>
  </si>
  <si>
    <t>Пасище</t>
  </si>
  <si>
    <t>РЕАЛ ФАРМ ЕООД</t>
  </si>
  <si>
    <t>1</t>
  </si>
  <si>
    <t>41.3</t>
  </si>
  <si>
    <t>41.4</t>
  </si>
  <si>
    <t>10</t>
  </si>
  <si>
    <t>1.1</t>
  </si>
  <si>
    <t>11</t>
  </si>
  <si>
    <t>3.6</t>
  </si>
  <si>
    <t>3.7</t>
  </si>
  <si>
    <t>3</t>
  </si>
  <si>
    <t>40.12</t>
  </si>
  <si>
    <t>4</t>
  </si>
  <si>
    <t>26.23</t>
  </si>
  <si>
    <t>5</t>
  </si>
  <si>
    <t>26.25</t>
  </si>
  <si>
    <t>26.26</t>
  </si>
  <si>
    <t>6</t>
  </si>
  <si>
    <t>26.3</t>
  </si>
  <si>
    <t>7</t>
  </si>
  <si>
    <t>38.20</t>
  </si>
  <si>
    <t>8</t>
  </si>
  <si>
    <t>3.30</t>
  </si>
  <si>
    <t>9</t>
  </si>
  <si>
    <t>3.21</t>
  </si>
  <si>
    <t>3.22</t>
  </si>
  <si>
    <t>3.24</t>
  </si>
  <si>
    <t>ТЕОДОР СТОЯНОВ СТОЯНОВ</t>
  </si>
  <si>
    <t>26</t>
  </si>
  <si>
    <t>64.1</t>
  </si>
  <si>
    <t>ФЕРМА - Регистри</t>
  </si>
  <si>
    <t>Общинска служба "Земеделие" БЕРКОВИЦА</t>
  </si>
  <si>
    <t>Землище на СЛАТИНА ЕКАТТЕ 67221</t>
  </si>
  <si>
    <t xml:space="preserve"> за  споразумение по чл. 37 ж ПМЛ с № 17ПМЛ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</si>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</sst>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workbookViewId="0">
      <selection activeCell="K9" sqref="K1:K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109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104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116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17" t="s">
        <v>106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107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108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8" t="s">
        <v>110</v>
      </c>
      <c r="B9" s="18" t="s">
        <v>0</v>
      </c>
      <c r="C9" s="18" t="s">
        <v>1</v>
      </c>
      <c r="D9" s="19" t="s">
        <v>111</v>
      </c>
      <c r="E9" s="12" t="s">
        <v>2</v>
      </c>
      <c r="F9" s="20" t="s">
        <v>3</v>
      </c>
      <c r="G9" s="20" t="s">
        <v>112</v>
      </c>
      <c r="H9" s="20" t="s">
        <v>113</v>
      </c>
      <c r="I9" s="21" t="s">
        <v>114</v>
      </c>
      <c r="J9" s="21" t="s">
        <v>115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10</v>
      </c>
      <c r="F10" s="7">
        <v>2.8</v>
      </c>
      <c r="G10" s="7">
        <v>0</v>
      </c>
      <c r="H10" s="7">
        <v>2.7989999999999999</v>
      </c>
      <c r="I10" s="8">
        <v>9</v>
      </c>
      <c r="J10" s="8">
        <f>H10*I10</f>
        <v>25.190999999999999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10</v>
      </c>
      <c r="F11" s="7">
        <v>1.349</v>
      </c>
      <c r="G11" s="7">
        <v>0</v>
      </c>
      <c r="H11" s="7">
        <v>1.3120000000000001</v>
      </c>
      <c r="I11" s="8">
        <v>9</v>
      </c>
      <c r="J11" s="8">
        <f t="shared" ref="J11:J20" si="0">H11*I11</f>
        <v>11.808</v>
      </c>
    </row>
    <row r="12" spans="1:10" x14ac:dyDescent="0.25">
      <c r="A12" s="4" t="s">
        <v>4</v>
      </c>
      <c r="B12" s="4" t="s">
        <v>9</v>
      </c>
      <c r="C12" s="4" t="s">
        <v>10</v>
      </c>
      <c r="D12" s="5" t="s">
        <v>7</v>
      </c>
      <c r="E12" s="6">
        <v>10</v>
      </c>
      <c r="F12" s="7">
        <v>2.456</v>
      </c>
      <c r="G12" s="7">
        <v>2.456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7</v>
      </c>
      <c r="E13" s="6">
        <v>10</v>
      </c>
      <c r="F13" s="7">
        <v>8.9719999999999995</v>
      </c>
      <c r="G13" s="7">
        <v>8.9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13</v>
      </c>
      <c r="C14" s="4" t="s">
        <v>14</v>
      </c>
      <c r="D14" s="5" t="s">
        <v>7</v>
      </c>
      <c r="E14" s="6">
        <v>10</v>
      </c>
      <c r="F14" s="7">
        <v>3.992</v>
      </c>
      <c r="G14" s="7">
        <v>3.39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15</v>
      </c>
      <c r="C15" s="4" t="s">
        <v>16</v>
      </c>
      <c r="D15" s="5" t="s">
        <v>7</v>
      </c>
      <c r="E15" s="6">
        <v>10</v>
      </c>
      <c r="F15" s="7">
        <v>1.7050000000000001</v>
      </c>
      <c r="G15" s="7">
        <v>1.7050000000000001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10</v>
      </c>
      <c r="F16" s="7">
        <v>2.903</v>
      </c>
      <c r="G16" s="7">
        <v>2.903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19</v>
      </c>
      <c r="C17" s="4" t="s">
        <v>20</v>
      </c>
      <c r="D17" s="5" t="s">
        <v>7</v>
      </c>
      <c r="E17" s="6">
        <v>10</v>
      </c>
      <c r="F17" s="7">
        <v>3.7829999999999999</v>
      </c>
      <c r="G17" s="7">
        <v>3.4049999999999998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21</v>
      </c>
      <c r="C18" s="4" t="s">
        <v>22</v>
      </c>
      <c r="D18" s="5" t="s">
        <v>7</v>
      </c>
      <c r="E18" s="6">
        <v>10</v>
      </c>
      <c r="F18" s="7">
        <v>1.0900000000000001</v>
      </c>
      <c r="G18" s="7">
        <v>0</v>
      </c>
      <c r="H18" s="7">
        <v>1.0900000000000001</v>
      </c>
      <c r="I18" s="8">
        <v>9</v>
      </c>
      <c r="J18" s="8">
        <f t="shared" si="0"/>
        <v>9.81</v>
      </c>
    </row>
    <row r="19" spans="1:10" x14ac:dyDescent="0.25">
      <c r="A19" s="4" t="s">
        <v>4</v>
      </c>
      <c r="B19" s="4" t="s">
        <v>21</v>
      </c>
      <c r="C19" s="4" t="s">
        <v>23</v>
      </c>
      <c r="D19" s="5" t="s">
        <v>7</v>
      </c>
      <c r="E19" s="6">
        <v>10</v>
      </c>
      <c r="F19" s="7">
        <v>0.998</v>
      </c>
      <c r="G19" s="7">
        <v>0</v>
      </c>
      <c r="H19" s="7">
        <v>0.36499999999999999</v>
      </c>
      <c r="I19" s="8">
        <v>9</v>
      </c>
      <c r="J19" s="8">
        <f t="shared" si="0"/>
        <v>3.2850000000000001</v>
      </c>
    </row>
    <row r="20" spans="1:10" x14ac:dyDescent="0.25">
      <c r="A20" s="4" t="s">
        <v>4</v>
      </c>
      <c r="B20" s="4" t="s">
        <v>24</v>
      </c>
      <c r="C20" s="4" t="s">
        <v>25</v>
      </c>
      <c r="D20" s="5" t="s">
        <v>7</v>
      </c>
      <c r="E20" s="6">
        <v>10</v>
      </c>
      <c r="F20" s="7">
        <v>1.276</v>
      </c>
      <c r="G20" s="7">
        <v>1.2390000000000001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10" t="s">
        <v>26</v>
      </c>
      <c r="B21" s="11"/>
      <c r="C21" s="11"/>
      <c r="D21" s="11"/>
      <c r="E21" s="12"/>
      <c r="F21" s="13">
        <f>SUM(F10:F20)</f>
        <v>31.324000000000002</v>
      </c>
      <c r="G21" s="13">
        <f>SUM(G10:G20)</f>
        <v>23.998000000000001</v>
      </c>
      <c r="H21" s="13">
        <f>SUM(H10:H20)</f>
        <v>5.5659999999999998</v>
      </c>
      <c r="I21" s="14"/>
      <c r="J21" s="14">
        <f>SUM(J10:J20)</f>
        <v>50.093999999999994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27</v>
      </c>
      <c r="B23" s="4" t="s">
        <v>28</v>
      </c>
      <c r="C23" s="4" t="s">
        <v>29</v>
      </c>
      <c r="D23" s="5" t="s">
        <v>7</v>
      </c>
      <c r="E23" s="6">
        <v>8</v>
      </c>
      <c r="F23" s="7">
        <v>4.2009999999999996</v>
      </c>
      <c r="G23" s="7">
        <v>4.1619999999999999</v>
      </c>
      <c r="H23" s="7">
        <v>0</v>
      </c>
      <c r="I23" s="8">
        <v>0</v>
      </c>
      <c r="J23" s="8">
        <f>H23*I23</f>
        <v>0</v>
      </c>
    </row>
    <row r="24" spans="1:10" x14ac:dyDescent="0.25">
      <c r="A24" s="4" t="s">
        <v>27</v>
      </c>
      <c r="B24" s="4" t="s">
        <v>30</v>
      </c>
      <c r="C24" s="4" t="s">
        <v>31</v>
      </c>
      <c r="D24" s="5" t="s">
        <v>7</v>
      </c>
      <c r="E24" s="6">
        <v>8</v>
      </c>
      <c r="F24" s="7">
        <v>2.032</v>
      </c>
      <c r="G24" s="7">
        <v>0</v>
      </c>
      <c r="H24" s="7">
        <v>1.9690000000000001</v>
      </c>
      <c r="I24" s="8">
        <v>9</v>
      </c>
      <c r="J24" s="8">
        <f t="shared" ref="J24:J48" si="1">H24*I24</f>
        <v>17.721</v>
      </c>
    </row>
    <row r="25" spans="1:10" x14ac:dyDescent="0.25">
      <c r="A25" s="4" t="s">
        <v>27</v>
      </c>
      <c r="B25" s="4" t="s">
        <v>32</v>
      </c>
      <c r="C25" s="4" t="s">
        <v>33</v>
      </c>
      <c r="D25" s="5" t="s">
        <v>7</v>
      </c>
      <c r="E25" s="6">
        <v>8</v>
      </c>
      <c r="F25" s="7">
        <v>3.5680000000000001</v>
      </c>
      <c r="G25" s="7">
        <v>3.113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27</v>
      </c>
      <c r="B26" s="4" t="s">
        <v>34</v>
      </c>
      <c r="C26" s="4" t="s">
        <v>35</v>
      </c>
      <c r="D26" s="5" t="s">
        <v>7</v>
      </c>
      <c r="E26" s="6">
        <v>8</v>
      </c>
      <c r="F26" s="7">
        <v>3</v>
      </c>
      <c r="G26" s="7">
        <v>0</v>
      </c>
      <c r="H26" s="7">
        <v>2.7730000000000001</v>
      </c>
      <c r="I26" s="8">
        <v>9</v>
      </c>
      <c r="J26" s="8">
        <f t="shared" si="1"/>
        <v>24.957000000000001</v>
      </c>
    </row>
    <row r="27" spans="1:10" x14ac:dyDescent="0.25">
      <c r="A27" s="4" t="s">
        <v>27</v>
      </c>
      <c r="B27" s="4" t="s">
        <v>34</v>
      </c>
      <c r="C27" s="4" t="s">
        <v>36</v>
      </c>
      <c r="D27" s="5" t="s">
        <v>7</v>
      </c>
      <c r="E27" s="6">
        <v>8</v>
      </c>
      <c r="F27" s="7">
        <v>2.4990000000000001</v>
      </c>
      <c r="G27" s="7">
        <v>0</v>
      </c>
      <c r="H27" s="7">
        <v>1.798</v>
      </c>
      <c r="I27" s="8">
        <v>9</v>
      </c>
      <c r="J27" s="8">
        <f t="shared" si="1"/>
        <v>16.182000000000002</v>
      </c>
    </row>
    <row r="28" spans="1:10" x14ac:dyDescent="0.25">
      <c r="A28" s="4" t="s">
        <v>27</v>
      </c>
      <c r="B28" s="4" t="s">
        <v>34</v>
      </c>
      <c r="C28" s="4" t="s">
        <v>37</v>
      </c>
      <c r="D28" s="5" t="s">
        <v>7</v>
      </c>
      <c r="E28" s="6">
        <v>8</v>
      </c>
      <c r="F28" s="7">
        <v>1.4830000000000001</v>
      </c>
      <c r="G28" s="7">
        <v>1.3779999999999999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27</v>
      </c>
      <c r="B29" s="4" t="s">
        <v>38</v>
      </c>
      <c r="C29" s="4" t="s">
        <v>39</v>
      </c>
      <c r="D29" s="5" t="s">
        <v>7</v>
      </c>
      <c r="E29" s="6">
        <v>8</v>
      </c>
      <c r="F29" s="7">
        <v>14.471</v>
      </c>
      <c r="G29" s="7">
        <v>14.471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27</v>
      </c>
      <c r="B30" s="4" t="s">
        <v>40</v>
      </c>
      <c r="C30" s="4" t="s">
        <v>41</v>
      </c>
      <c r="D30" s="5" t="s">
        <v>7</v>
      </c>
      <c r="E30" s="6">
        <v>4</v>
      </c>
      <c r="F30" s="7">
        <v>6.2480000000000002</v>
      </c>
      <c r="G30" s="7">
        <v>6.2480000000000002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27</v>
      </c>
      <c r="B31" s="4" t="s">
        <v>42</v>
      </c>
      <c r="C31" s="4" t="s">
        <v>43</v>
      </c>
      <c r="D31" s="5" t="s">
        <v>7</v>
      </c>
      <c r="E31" s="6">
        <v>8</v>
      </c>
      <c r="F31" s="7">
        <v>3.2869999999999999</v>
      </c>
      <c r="G31" s="7">
        <v>2.76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27</v>
      </c>
      <c r="B32" s="4" t="s">
        <v>42</v>
      </c>
      <c r="C32" s="4" t="s">
        <v>44</v>
      </c>
      <c r="D32" s="5" t="s">
        <v>7</v>
      </c>
      <c r="E32" s="6">
        <v>8</v>
      </c>
      <c r="F32" s="7">
        <v>6.5149999999999997</v>
      </c>
      <c r="G32" s="7">
        <v>6.5149999999999997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27</v>
      </c>
      <c r="B33" s="4" t="s">
        <v>45</v>
      </c>
      <c r="C33" s="4" t="s">
        <v>46</v>
      </c>
      <c r="D33" s="5" t="s">
        <v>7</v>
      </c>
      <c r="E33" s="6">
        <v>8</v>
      </c>
      <c r="F33" s="7">
        <v>3.5920000000000001</v>
      </c>
      <c r="G33" s="7">
        <v>3.3570000000000002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27</v>
      </c>
      <c r="B34" s="4" t="s">
        <v>45</v>
      </c>
      <c r="C34" s="4" t="s">
        <v>47</v>
      </c>
      <c r="D34" s="5" t="s">
        <v>7</v>
      </c>
      <c r="E34" s="6">
        <v>8</v>
      </c>
      <c r="F34" s="7">
        <v>2.76</v>
      </c>
      <c r="G34" s="7">
        <v>1.8260000000000001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27</v>
      </c>
      <c r="B35" s="4" t="s">
        <v>48</v>
      </c>
      <c r="C35" s="4" t="s">
        <v>49</v>
      </c>
      <c r="D35" s="5" t="s">
        <v>7</v>
      </c>
      <c r="E35" s="6">
        <v>8</v>
      </c>
      <c r="F35" s="7">
        <v>2.6930000000000001</v>
      </c>
      <c r="G35" s="7">
        <v>2.5920000000000001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27</v>
      </c>
      <c r="B36" s="4" t="s">
        <v>48</v>
      </c>
      <c r="C36" s="4" t="s">
        <v>50</v>
      </c>
      <c r="D36" s="5" t="s">
        <v>7</v>
      </c>
      <c r="E36" s="6">
        <v>8</v>
      </c>
      <c r="F36" s="7">
        <v>2.2000000000000002</v>
      </c>
      <c r="G36" s="7">
        <v>2.0299999999999998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27</v>
      </c>
      <c r="B37" s="4" t="s">
        <v>48</v>
      </c>
      <c r="C37" s="4" t="s">
        <v>51</v>
      </c>
      <c r="D37" s="5" t="s">
        <v>7</v>
      </c>
      <c r="E37" s="6">
        <v>8</v>
      </c>
      <c r="F37" s="7">
        <v>1.7749999999999999</v>
      </c>
      <c r="G37" s="7">
        <v>1.6910000000000001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27</v>
      </c>
      <c r="B38" s="4" t="s">
        <v>48</v>
      </c>
      <c r="C38" s="4" t="s">
        <v>52</v>
      </c>
      <c r="D38" s="5" t="s">
        <v>7</v>
      </c>
      <c r="E38" s="6">
        <v>8</v>
      </c>
      <c r="F38" s="7">
        <v>5.7329999999999997</v>
      </c>
      <c r="G38" s="7">
        <v>5.2839999999999998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27</v>
      </c>
      <c r="B39" s="4" t="s">
        <v>48</v>
      </c>
      <c r="C39" s="4" t="s">
        <v>53</v>
      </c>
      <c r="D39" s="5" t="s">
        <v>7</v>
      </c>
      <c r="E39" s="6">
        <v>8</v>
      </c>
      <c r="F39" s="7">
        <v>4.1870000000000003</v>
      </c>
      <c r="G39" s="7">
        <v>3.8769999999999998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27</v>
      </c>
      <c r="B40" s="4" t="s">
        <v>54</v>
      </c>
      <c r="C40" s="4" t="s">
        <v>55</v>
      </c>
      <c r="D40" s="5" t="s">
        <v>7</v>
      </c>
      <c r="E40" s="6">
        <v>4</v>
      </c>
      <c r="F40" s="7">
        <v>2.512</v>
      </c>
      <c r="G40" s="7">
        <v>2.4369999999999998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27</v>
      </c>
      <c r="B41" s="4" t="s">
        <v>54</v>
      </c>
      <c r="C41" s="4" t="s">
        <v>56</v>
      </c>
      <c r="D41" s="5" t="s">
        <v>7</v>
      </c>
      <c r="E41" s="6">
        <v>4</v>
      </c>
      <c r="F41" s="7">
        <v>1.494</v>
      </c>
      <c r="G41" s="7">
        <v>1.248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27</v>
      </c>
      <c r="B42" s="4" t="s">
        <v>57</v>
      </c>
      <c r="C42" s="4" t="s">
        <v>58</v>
      </c>
      <c r="D42" s="5" t="s">
        <v>7</v>
      </c>
      <c r="E42" s="6">
        <v>8</v>
      </c>
      <c r="F42" s="7">
        <v>2.5609999999999999</v>
      </c>
      <c r="G42" s="7">
        <v>2.3050000000000002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27</v>
      </c>
      <c r="B43" s="4" t="s">
        <v>59</v>
      </c>
      <c r="C43" s="4" t="s">
        <v>60</v>
      </c>
      <c r="D43" s="5" t="s">
        <v>7</v>
      </c>
      <c r="E43" s="6">
        <v>8</v>
      </c>
      <c r="F43" s="7">
        <v>1.3</v>
      </c>
      <c r="G43" s="7">
        <v>1.3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27</v>
      </c>
      <c r="B44" s="4" t="s">
        <v>61</v>
      </c>
      <c r="C44" s="4" t="s">
        <v>62</v>
      </c>
      <c r="D44" s="5" t="s">
        <v>7</v>
      </c>
      <c r="E44" s="6">
        <v>8</v>
      </c>
      <c r="F44" s="7">
        <v>1.401</v>
      </c>
      <c r="G44" s="7">
        <v>0</v>
      </c>
      <c r="H44" s="7">
        <v>1.401</v>
      </c>
      <c r="I44" s="8">
        <v>9</v>
      </c>
      <c r="J44" s="8">
        <f t="shared" si="1"/>
        <v>12.609</v>
      </c>
    </row>
    <row r="45" spans="1:10" x14ac:dyDescent="0.25">
      <c r="A45" s="4" t="s">
        <v>27</v>
      </c>
      <c r="B45" s="4" t="s">
        <v>63</v>
      </c>
      <c r="C45" s="4" t="s">
        <v>64</v>
      </c>
      <c r="D45" s="5" t="s">
        <v>7</v>
      </c>
      <c r="E45" s="6">
        <v>8</v>
      </c>
      <c r="F45" s="7">
        <v>3.379</v>
      </c>
      <c r="G45" s="7">
        <v>3.3780000000000001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27</v>
      </c>
      <c r="B46" s="4" t="s">
        <v>65</v>
      </c>
      <c r="C46" s="4" t="s">
        <v>66</v>
      </c>
      <c r="D46" s="5" t="s">
        <v>7</v>
      </c>
      <c r="E46" s="6">
        <v>8</v>
      </c>
      <c r="F46" s="7">
        <v>1.528</v>
      </c>
      <c r="G46" s="7">
        <v>1.5249999999999999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27</v>
      </c>
      <c r="B47" s="4" t="s">
        <v>67</v>
      </c>
      <c r="C47" s="4" t="s">
        <v>68</v>
      </c>
      <c r="D47" s="5" t="s">
        <v>7</v>
      </c>
      <c r="E47" s="6">
        <v>8</v>
      </c>
      <c r="F47" s="7">
        <v>1.73</v>
      </c>
      <c r="G47" s="7">
        <v>1.73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27</v>
      </c>
      <c r="B48" s="4" t="s">
        <v>69</v>
      </c>
      <c r="C48" s="4" t="s">
        <v>70</v>
      </c>
      <c r="D48" s="5" t="s">
        <v>7</v>
      </c>
      <c r="E48" s="6">
        <v>8</v>
      </c>
      <c r="F48" s="7">
        <v>3.12</v>
      </c>
      <c r="G48" s="7">
        <v>0</v>
      </c>
      <c r="H48" s="7">
        <v>2.8490000000000002</v>
      </c>
      <c r="I48" s="8">
        <v>9</v>
      </c>
      <c r="J48" s="8">
        <f t="shared" si="1"/>
        <v>25.641000000000002</v>
      </c>
    </row>
    <row r="49" spans="1:10" x14ac:dyDescent="0.25">
      <c r="A49" s="10" t="s">
        <v>26</v>
      </c>
      <c r="B49" s="11"/>
      <c r="C49" s="11"/>
      <c r="D49" s="11"/>
      <c r="E49" s="12"/>
      <c r="F49" s="13">
        <f>SUM(F23:F48)</f>
        <v>89.26900000000002</v>
      </c>
      <c r="G49" s="13">
        <f>SUM(G23:G48)</f>
        <v>73.227000000000018</v>
      </c>
      <c r="H49" s="13">
        <f>SUM(H23:H48)</f>
        <v>10.79</v>
      </c>
      <c r="I49" s="14"/>
      <c r="J49" s="14">
        <f>SUM(J23:J48)</f>
        <v>97.11</v>
      </c>
    </row>
    <row r="50" spans="1:10" x14ac:dyDescent="0.25">
      <c r="A50" s="5"/>
      <c r="B50" s="5"/>
      <c r="C50" s="5"/>
      <c r="D50" s="5"/>
      <c r="E50" s="6"/>
      <c r="F50" s="7"/>
      <c r="G50" s="7"/>
      <c r="H50" s="7"/>
      <c r="I50" s="8"/>
      <c r="J50" s="8"/>
    </row>
    <row r="51" spans="1:10" x14ac:dyDescent="0.25">
      <c r="A51" s="4" t="s">
        <v>71</v>
      </c>
      <c r="B51" s="4" t="s">
        <v>72</v>
      </c>
      <c r="C51" s="4" t="s">
        <v>73</v>
      </c>
      <c r="D51" s="5" t="s">
        <v>74</v>
      </c>
      <c r="E51" s="6">
        <v>10</v>
      </c>
      <c r="F51" s="7">
        <v>22.472000000000001</v>
      </c>
      <c r="G51" s="7">
        <v>13.661</v>
      </c>
      <c r="H51" s="7">
        <v>0</v>
      </c>
      <c r="I51" s="8">
        <v>0</v>
      </c>
      <c r="J51" s="8">
        <v>0</v>
      </c>
    </row>
    <row r="52" spans="1:10" x14ac:dyDescent="0.25">
      <c r="A52" s="10" t="s">
        <v>26</v>
      </c>
      <c r="B52" s="11"/>
      <c r="C52" s="11"/>
      <c r="D52" s="11"/>
      <c r="E52" s="12"/>
      <c r="F52" s="13">
        <v>22.472000000000001</v>
      </c>
      <c r="G52" s="13">
        <v>13.661</v>
      </c>
      <c r="H52" s="13">
        <v>0</v>
      </c>
      <c r="I52" s="14"/>
      <c r="J52" s="14">
        <v>0</v>
      </c>
    </row>
    <row r="53" spans="1:10" x14ac:dyDescent="0.25">
      <c r="A53" s="5"/>
      <c r="B53" s="5"/>
      <c r="C53" s="5"/>
      <c r="D53" s="5"/>
      <c r="E53" s="6"/>
      <c r="F53" s="7"/>
      <c r="G53" s="7"/>
      <c r="H53" s="7"/>
      <c r="I53" s="8"/>
      <c r="J53" s="8"/>
    </row>
    <row r="54" spans="1:10" x14ac:dyDescent="0.25">
      <c r="A54" s="4" t="s">
        <v>75</v>
      </c>
      <c r="B54" s="4" t="s">
        <v>76</v>
      </c>
      <c r="C54" s="4" t="s">
        <v>77</v>
      </c>
      <c r="D54" s="5" t="s">
        <v>7</v>
      </c>
      <c r="E54" s="6">
        <v>4</v>
      </c>
      <c r="F54" s="7">
        <v>2.0019999999999998</v>
      </c>
      <c r="G54" s="7">
        <v>0</v>
      </c>
      <c r="H54" s="7">
        <v>1.7909999999999999</v>
      </c>
      <c r="I54" s="8">
        <v>9</v>
      </c>
      <c r="J54" s="8">
        <f>H54*I54</f>
        <v>16.119</v>
      </c>
    </row>
    <row r="55" spans="1:10" x14ac:dyDescent="0.25">
      <c r="A55" s="4" t="s">
        <v>75</v>
      </c>
      <c r="B55" s="4" t="s">
        <v>76</v>
      </c>
      <c r="C55" s="4" t="s">
        <v>78</v>
      </c>
      <c r="D55" s="5" t="s">
        <v>7</v>
      </c>
      <c r="E55" s="6">
        <v>4</v>
      </c>
      <c r="F55" s="7">
        <v>2.238</v>
      </c>
      <c r="G55" s="7">
        <v>1.82</v>
      </c>
      <c r="H55" s="7">
        <v>0</v>
      </c>
      <c r="I55" s="8">
        <v>0</v>
      </c>
      <c r="J55" s="8">
        <f t="shared" ref="J55:J68" si="2">H55*I55</f>
        <v>0</v>
      </c>
    </row>
    <row r="56" spans="1:10" x14ac:dyDescent="0.25">
      <c r="A56" s="4" t="s">
        <v>75</v>
      </c>
      <c r="B56" s="4" t="s">
        <v>79</v>
      </c>
      <c r="C56" s="4" t="s">
        <v>80</v>
      </c>
      <c r="D56" s="5" t="s">
        <v>7</v>
      </c>
      <c r="E56" s="6">
        <v>10</v>
      </c>
      <c r="F56" s="7">
        <v>18.863</v>
      </c>
      <c r="G56" s="7">
        <v>18.863</v>
      </c>
      <c r="H56" s="7">
        <v>0</v>
      </c>
      <c r="I56" s="8">
        <v>0</v>
      </c>
      <c r="J56" s="8">
        <f t="shared" si="2"/>
        <v>0</v>
      </c>
    </row>
    <row r="57" spans="1:10" x14ac:dyDescent="0.25">
      <c r="A57" s="4" t="s">
        <v>75</v>
      </c>
      <c r="B57" s="4" t="s">
        <v>81</v>
      </c>
      <c r="C57" s="4" t="s">
        <v>82</v>
      </c>
      <c r="D57" s="5" t="s">
        <v>7</v>
      </c>
      <c r="E57" s="6">
        <v>10</v>
      </c>
      <c r="F57" s="7">
        <v>1.8169999999999999</v>
      </c>
      <c r="G57" s="7">
        <v>1.8169999999999999</v>
      </c>
      <c r="H57" s="7">
        <v>0</v>
      </c>
      <c r="I57" s="8">
        <v>0</v>
      </c>
      <c r="J57" s="8">
        <f t="shared" si="2"/>
        <v>0</v>
      </c>
    </row>
    <row r="58" spans="1:10" x14ac:dyDescent="0.25">
      <c r="A58" s="4" t="s">
        <v>75</v>
      </c>
      <c r="B58" s="4" t="s">
        <v>81</v>
      </c>
      <c r="C58" s="4" t="s">
        <v>83</v>
      </c>
      <c r="D58" s="5" t="s">
        <v>7</v>
      </c>
      <c r="E58" s="6">
        <v>10</v>
      </c>
      <c r="F58" s="7">
        <v>1.8180000000000001</v>
      </c>
      <c r="G58" s="7">
        <v>1.8180000000000001</v>
      </c>
      <c r="H58" s="7">
        <v>0</v>
      </c>
      <c r="I58" s="8">
        <v>0</v>
      </c>
      <c r="J58" s="8">
        <f t="shared" si="2"/>
        <v>0</v>
      </c>
    </row>
    <row r="59" spans="1:10" x14ac:dyDescent="0.25">
      <c r="A59" s="4" t="s">
        <v>75</v>
      </c>
      <c r="B59" s="4" t="s">
        <v>84</v>
      </c>
      <c r="C59" s="4" t="s">
        <v>85</v>
      </c>
      <c r="D59" s="5" t="s">
        <v>74</v>
      </c>
      <c r="E59" s="6">
        <v>10</v>
      </c>
      <c r="F59" s="7">
        <v>7.9530000000000003</v>
      </c>
      <c r="G59" s="7">
        <v>7.9530000000000003</v>
      </c>
      <c r="H59" s="7">
        <v>0</v>
      </c>
      <c r="I59" s="8">
        <v>0</v>
      </c>
      <c r="J59" s="8">
        <f t="shared" si="2"/>
        <v>0</v>
      </c>
    </row>
    <row r="60" spans="1:10" x14ac:dyDescent="0.25">
      <c r="A60" s="4" t="s">
        <v>75</v>
      </c>
      <c r="B60" s="4" t="s">
        <v>86</v>
      </c>
      <c r="C60" s="4" t="s">
        <v>87</v>
      </c>
      <c r="D60" s="5" t="s">
        <v>7</v>
      </c>
      <c r="E60" s="6">
        <v>8</v>
      </c>
      <c r="F60" s="7">
        <v>2.9460000000000002</v>
      </c>
      <c r="G60" s="7">
        <v>2.9380000000000002</v>
      </c>
      <c r="H60" s="7">
        <v>0</v>
      </c>
      <c r="I60" s="8">
        <v>0</v>
      </c>
      <c r="J60" s="8">
        <f t="shared" si="2"/>
        <v>0</v>
      </c>
    </row>
    <row r="61" spans="1:10" x14ac:dyDescent="0.25">
      <c r="A61" s="4" t="s">
        <v>75</v>
      </c>
      <c r="B61" s="4" t="s">
        <v>88</v>
      </c>
      <c r="C61" s="4" t="s">
        <v>89</v>
      </c>
      <c r="D61" s="5" t="s">
        <v>7</v>
      </c>
      <c r="E61" s="6">
        <v>8</v>
      </c>
      <c r="F61" s="7">
        <v>2.605</v>
      </c>
      <c r="G61" s="7">
        <v>2.605</v>
      </c>
      <c r="H61" s="7">
        <v>0</v>
      </c>
      <c r="I61" s="8">
        <v>0</v>
      </c>
      <c r="J61" s="8">
        <f t="shared" si="2"/>
        <v>0</v>
      </c>
    </row>
    <row r="62" spans="1:10" x14ac:dyDescent="0.25">
      <c r="A62" s="4" t="s">
        <v>75</v>
      </c>
      <c r="B62" s="4" t="s">
        <v>88</v>
      </c>
      <c r="C62" s="4" t="s">
        <v>90</v>
      </c>
      <c r="D62" s="5" t="s">
        <v>7</v>
      </c>
      <c r="E62" s="6">
        <v>8</v>
      </c>
      <c r="F62" s="7">
        <v>2.0009999999999999</v>
      </c>
      <c r="G62" s="7">
        <v>2.0009999999999999</v>
      </c>
      <c r="H62" s="7">
        <v>0</v>
      </c>
      <c r="I62" s="8">
        <v>0</v>
      </c>
      <c r="J62" s="8">
        <f t="shared" si="2"/>
        <v>0</v>
      </c>
    </row>
    <row r="63" spans="1:10" x14ac:dyDescent="0.25">
      <c r="A63" s="4" t="s">
        <v>75</v>
      </c>
      <c r="B63" s="4" t="s">
        <v>91</v>
      </c>
      <c r="C63" s="4" t="s">
        <v>92</v>
      </c>
      <c r="D63" s="5" t="s">
        <v>7</v>
      </c>
      <c r="E63" s="6">
        <v>8</v>
      </c>
      <c r="F63" s="7">
        <v>0.84099999999999997</v>
      </c>
      <c r="G63" s="7">
        <v>0.84099999999999997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75</v>
      </c>
      <c r="B64" s="4" t="s">
        <v>93</v>
      </c>
      <c r="C64" s="4" t="s">
        <v>94</v>
      </c>
      <c r="D64" s="5" t="s">
        <v>7</v>
      </c>
      <c r="E64" s="6">
        <v>8</v>
      </c>
      <c r="F64" s="7">
        <v>2.012</v>
      </c>
      <c r="G64" s="7">
        <v>2.012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75</v>
      </c>
      <c r="B65" s="4" t="s">
        <v>95</v>
      </c>
      <c r="C65" s="4" t="s">
        <v>96</v>
      </c>
      <c r="D65" s="5" t="s">
        <v>7</v>
      </c>
      <c r="E65" s="6">
        <v>8</v>
      </c>
      <c r="F65" s="7">
        <v>3.8260000000000001</v>
      </c>
      <c r="G65" s="7">
        <v>3.8260000000000001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75</v>
      </c>
      <c r="B66" s="4" t="s">
        <v>97</v>
      </c>
      <c r="C66" s="4" t="s">
        <v>98</v>
      </c>
      <c r="D66" s="5" t="s">
        <v>7</v>
      </c>
      <c r="E66" s="6">
        <v>10</v>
      </c>
      <c r="F66" s="7">
        <v>1</v>
      </c>
      <c r="G66" s="7">
        <v>0</v>
      </c>
      <c r="H66" s="7">
        <v>0.77700000000000002</v>
      </c>
      <c r="I66" s="8">
        <v>9</v>
      </c>
      <c r="J66" s="8">
        <f t="shared" si="2"/>
        <v>6.9930000000000003</v>
      </c>
    </row>
    <row r="67" spans="1:10" x14ac:dyDescent="0.25">
      <c r="A67" s="4" t="s">
        <v>75</v>
      </c>
      <c r="B67" s="4" t="s">
        <v>97</v>
      </c>
      <c r="C67" s="4" t="s">
        <v>99</v>
      </c>
      <c r="D67" s="5" t="s">
        <v>7</v>
      </c>
      <c r="E67" s="6">
        <v>10</v>
      </c>
      <c r="F67" s="7">
        <v>8</v>
      </c>
      <c r="G67" s="7">
        <v>0</v>
      </c>
      <c r="H67" s="7">
        <v>7.673</v>
      </c>
      <c r="I67" s="8">
        <v>9</v>
      </c>
      <c r="J67" s="8">
        <f t="shared" si="2"/>
        <v>69.057000000000002</v>
      </c>
    </row>
    <row r="68" spans="1:10" x14ac:dyDescent="0.25">
      <c r="A68" s="4" t="s">
        <v>75</v>
      </c>
      <c r="B68" s="4" t="s">
        <v>97</v>
      </c>
      <c r="C68" s="4" t="s">
        <v>100</v>
      </c>
      <c r="D68" s="5" t="s">
        <v>7</v>
      </c>
      <c r="E68" s="6">
        <v>10</v>
      </c>
      <c r="F68" s="7">
        <v>3.548</v>
      </c>
      <c r="G68" s="7">
        <v>0</v>
      </c>
      <c r="H68" s="7">
        <v>3.4449999999999998</v>
      </c>
      <c r="I68" s="8">
        <v>9</v>
      </c>
      <c r="J68" s="8">
        <f t="shared" si="2"/>
        <v>31.004999999999999</v>
      </c>
    </row>
    <row r="69" spans="1:10" x14ac:dyDescent="0.25">
      <c r="A69" s="10" t="s">
        <v>26</v>
      </c>
      <c r="B69" s="11"/>
      <c r="C69" s="11"/>
      <c r="D69" s="11"/>
      <c r="E69" s="12"/>
      <c r="F69" s="13">
        <f>SUM(F54:F68)</f>
        <v>61.47</v>
      </c>
      <c r="G69" s="13">
        <f>SUM(G54:G68)</f>
        <v>46.494</v>
      </c>
      <c r="H69" s="13">
        <f>SUM(H54:H68)</f>
        <v>13.686</v>
      </c>
      <c r="I69" s="14"/>
      <c r="J69" s="14">
        <f>SUM(J54:J68)</f>
        <v>123.17400000000001</v>
      </c>
    </row>
    <row r="70" spans="1:10" x14ac:dyDescent="0.25">
      <c r="A70" s="5"/>
      <c r="B70" s="5"/>
      <c r="C70" s="5"/>
      <c r="D70" s="5"/>
      <c r="E70" s="6"/>
      <c r="F70" s="7"/>
      <c r="G70" s="7"/>
      <c r="H70" s="7"/>
      <c r="I70" s="8"/>
      <c r="J70" s="8"/>
    </row>
    <row r="71" spans="1:10" x14ac:dyDescent="0.25">
      <c r="A71" s="4" t="s">
        <v>101</v>
      </c>
      <c r="B71" s="4" t="s">
        <v>102</v>
      </c>
      <c r="C71" s="4" t="s">
        <v>103</v>
      </c>
      <c r="D71" s="5" t="s">
        <v>74</v>
      </c>
      <c r="E71" s="6">
        <v>6</v>
      </c>
      <c r="F71" s="7">
        <v>51.253999999999998</v>
      </c>
      <c r="G71" s="7">
        <v>51.253999999999998</v>
      </c>
      <c r="H71" s="7">
        <v>0</v>
      </c>
      <c r="I71" s="8">
        <v>0</v>
      </c>
      <c r="J71" s="8">
        <v>0</v>
      </c>
    </row>
    <row r="72" spans="1:10" x14ac:dyDescent="0.25">
      <c r="A72" s="10" t="s">
        <v>26</v>
      </c>
      <c r="B72" s="11"/>
      <c r="C72" s="11"/>
      <c r="D72" s="11"/>
      <c r="E72" s="12"/>
      <c r="F72" s="13">
        <v>51.253999999999998</v>
      </c>
      <c r="G72" s="13">
        <v>51.253999999999998</v>
      </c>
      <c r="H72" s="13">
        <v>0</v>
      </c>
      <c r="I72" s="14"/>
      <c r="J72" s="14">
        <v>0</v>
      </c>
    </row>
    <row r="73" spans="1:10" x14ac:dyDescent="0.25">
      <c r="A73" s="11" t="s">
        <v>117</v>
      </c>
      <c r="B73" s="11"/>
      <c r="C73" s="11"/>
      <c r="D73" s="11"/>
      <c r="E73" s="12"/>
      <c r="F73" s="13">
        <f>F21+F49+F52+F69+F72</f>
        <v>255.78900000000002</v>
      </c>
      <c r="G73" s="13">
        <f>G21+G49+G52+G69+G72</f>
        <v>208.63400000000001</v>
      </c>
      <c r="H73" s="13">
        <f>H21+H49+H52+H69+H72</f>
        <v>30.041999999999998</v>
      </c>
      <c r="I73" s="14"/>
      <c r="J73" s="14">
        <f>J21+J49+J52+J69+J72</f>
        <v>270.37800000000004</v>
      </c>
    </row>
    <row r="74" spans="1:10" x14ac:dyDescent="0.25">
      <c r="E74" s="1"/>
      <c r="F74" s="2"/>
      <c r="G74" s="2"/>
      <c r="H74" s="2"/>
      <c r="I74" s="3"/>
      <c r="J74" s="3"/>
    </row>
  </sheetData>
  <mergeCells count="7">
    <mergeCell ref="A8:J8"/>
    <mergeCell ref="A1:J1"/>
    <mergeCell ref="A2:J2"/>
    <mergeCell ref="A3:J3"/>
    <mergeCell ref="A4:J4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2023-12-11T13:00:11Z</cp:lastPrinted>
  <dcterms:created xsi:type="dcterms:W3CDTF">2023-12-11T11:49:54Z</dcterms:created>
  <dcterms:modified xsi:type="dcterms:W3CDTF">2023-12-11T13:00:48Z</dcterms:modified>
</cp:coreProperties>
</file>